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4.xml" ContentType="application/vnd.openxmlformats-officedocument.spreadsheetml.comment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codeName="ThisWorkbook" defaultThemeVersion="202300"/>
  <xr:revisionPtr revIDLastSave="256" documentId="13_ncr:1_{4AD29BD2-3A51-479A-A071-D94DF47AEDC1}" xr6:coauthVersionLast="47" xr6:coauthVersionMax="47" xr10:uidLastSave="{25F227F8-DC55-4EA4-889C-12C6E041D208}"/>
  <bookViews>
    <workbookView xWindow="28680" yWindow="-120" windowWidth="29040" windowHeight="15720" xr2:uid="{00000000-000D-0000-FFFF-FFFF00000000}"/>
  </bookViews>
  <sheets>
    <sheet name="TOC" sheetId="1" r:id="rId1"/>
    <sheet name="T16.01" sheetId="3" r:id="rId2"/>
    <sheet name="T16.02" sheetId="4" r:id="rId3"/>
    <sheet name="T16.03" sheetId="5" r:id="rId4"/>
    <sheet name="T17.01" sheetId="6" r:id="rId5"/>
    <sheet name="_dropDownSheet" sheetId="2" r:id="rId6"/>
  </sheets>
  <definedNames>
    <definedName name="AllowedPrefix">_dropDownSheet!$A$4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D16" i="1"/>
  <c r="D15" i="1"/>
  <c r="D1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M1" authorId="0" shapeId="0" xr:uid="{D4F3CDA7-C048-4504-8FE7-D1E4D2263AA4}">
      <text>
        <r>
          <rPr>
            <sz val="9"/>
            <color indexed="81"/>
            <rFont val="Tahoma"/>
            <family val="2"/>
          </rPr>
          <t>Errors (red): 
- Position at the end of the period is not equal to: position at the beginning of the period + issuance or inflow - buyback or outflow + exchange rate changes + price changes + other changes + rectifications.
Warnings (yellow): 
- Position at the beginning/end of the period is usually a positive amount, please check whether the reported negative amount is correct.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M1" authorId="0" shapeId="0" xr:uid="{60E0F52E-A69D-4971-BCDF-983D59585F66}">
      <text>
        <r>
          <rPr>
            <sz val="9"/>
            <color indexed="81"/>
            <rFont val="Tahoma"/>
            <family val="2"/>
          </rPr>
          <t>Errors (red): 
- Position at the end of the period is not equal to: position at the beginning of the period + issuance or inflow - buyback or outflow + exchange rate changes + price changes + other changes + rectifications.
Warnings (yellow): 
- Position at the beginning/end of the period is usually a positive amount, please check whether the reported negative amount is correct.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M1" authorId="0" shapeId="0" xr:uid="{4CDD0B42-04D9-472F-A699-16DFD367B1DE}">
      <text>
        <r>
          <rPr>
            <sz val="9"/>
            <color indexed="81"/>
            <rFont val="Tahoma"/>
            <family val="2"/>
          </rPr>
          <t>Errors (red): 
- Position at the end of the period is not equal to: position at the beginning of the period + issuance or inflow - buyback or outflow + exchange rate changes + price changes + other changes + rectifications.
Warnings (yellow): 
- Position at the beginning/end of the period is usually a positive amount, please check whether the reported negative amount is correct.</t>
        </r>
      </text>
    </comment>
  </commentList>
</comments>
</file>

<file path=xl/sharedStrings.xml><?xml version="1.0" encoding="utf-8"?>
<sst xmlns="http://schemas.openxmlformats.org/spreadsheetml/2006/main" count="567" uniqueCount="503">
  <si>
    <t>http://www.dnb.nl/xbrl/fws/dnb-nr/mes-2021-01/2025-10-16/mod/ifsb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</si>
  <si>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</si>
  <si>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</si>
  <si>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</si>
  <si>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</si>
  <si>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</si>
  <si>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</si>
  <si>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</si>
  <si>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</si>
  <si>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</si>
  <si>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</si>
  <si>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</si>
  <si>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</si>
  <si>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</si>
  <si>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</si>
  <si>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</si>
  <si>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</si>
  <si>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</si>
  <si>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</si>
  <si>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</si>
  <si>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</si>
  <si>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</si>
  <si>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</si>
  <si>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</si>
  <si>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</si>
  <si>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</si>
  <si>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</si>
  <si>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</si>
  <si>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</si>
  <si>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</si>
  <si>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</si>
  <si>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</si>
  <si>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</si>
  <si>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</si>
  <si>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</si>
  <si>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</si>
  <si>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</si>
  <si>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</si>
  <si>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</si>
  <si>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</si>
  <si>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</si>
  <si>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</si>
  <si>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</si>
  <si>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</si>
  <si>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</si>
  <si>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</si>
  <si>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</si>
  <si>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</si>
  <si>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</si>
  <si>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</si>
  <si>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</si>
  <si>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</si>
  <si>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</si>
  <si>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</si>
  <si>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</si>
  <si>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</si>
  <si>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</si>
  <si>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</si>
  <si>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</si>
  <si>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</si>
  <si>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</si>
  <si>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</si>
  <si>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</si>
  <si>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</si>
  <si>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</si>
  <si>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</si>
  <si>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</si>
  <si>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</si>
  <si>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</si>
  <si>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</si>
  <si>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</si>
  <si>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</si>
  <si>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</si>
  <si>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</si>
  <si>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</si>
  <si>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</si>
  <si>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</si>
  <si>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</si>
  <si>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</si>
  <si>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</si>
  <si>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</si>
  <si>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</si>
  <si>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</si>
  <si>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</si>
  <si>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</si>
  <si>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</si>
  <si>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</si>
  <si>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</si>
  <si>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</si>
  <si>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</si>
  <si>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</si>
  <si>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</si>
  <si>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</si>
  <si>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</si>
  <si>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</si>
  <si>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</si>
  <si>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</si>
  <si>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</si>
  <si>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</si>
  <si>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</si>
  <si>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</si>
  <si>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</si>
  <si>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</si>
  <si>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</si>
  <si>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</si>
  <si>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</si>
  <si>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</si>
  <si>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</si>
  <si>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</si>
  <si>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</si>
  <si>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</si>
  <si>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</si>
  <si>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</si>
  <si>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</si>
  <si>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</si>
  <si>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</si>
  <si>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</si>
  <si>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</si>
  <si>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</si>
  <si>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</si>
  <si>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</si>
  <si>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</si>
  <si>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</si>
  <si>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</si>
  <si>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</si>
  <si>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</si>
  <si>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</si>
  <si>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</si>
  <si>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</si>
  <si>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</si>
  <si>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</si>
  <si>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</si>
  <si>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</si>
  <si>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</si>
  <si>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</si>
  <si>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</si>
  <si>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</si>
  <si>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</si>
  <si>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</si>
  <si>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</si>
  <si>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</si>
  <si>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</si>
  <si>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</si>
  <si>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</si>
  <si>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</si>
  <si>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</si>
  <si>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</si>
  <si>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</si>
  <si>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</si>
  <si>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</si>
  <si>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</si>
  <si>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</si>
  <si>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</si>
  <si>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</si>
  <si>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</si>
  <si>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</si>
  <si>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</si>
  <si>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</si>
  <si>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</si>
  <si>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</si>
  <si>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</si>
  <si>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</si>
  <si>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</si>
  <si>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</si>
  <si>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</si>
  <si>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</si>
  <si>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</si>
  <si>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</si>
  <si>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</si>
  <si>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</si>
  <si>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</si>
  <si>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</si>
  <si>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</si>
  <si>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</si>
  <si>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T16.01</t>
  </si>
  <si>
    <t>T 16.01 - Investment fund shares or units issued, held by resident non-MMF investment funds, pension funds or insurance corporations</t>
  </si>
  <si>
    <t>positive</t>
  </si>
  <si>
    <t>negative</t>
  </si>
  <si>
    <t>2</t>
  </si>
  <si>
    <t>T16.02</t>
  </si>
  <si>
    <t>T 16.02 - Investment fund shares or units issued, held by residents other than non-MMF Investment funds, pension funds or insurance corporations</t>
  </si>
  <si>
    <t>3</t>
  </si>
  <si>
    <t>T16.03</t>
  </si>
  <si>
    <t>T 16.03 - Investment fund shares or units issued, held by non-residents</t>
  </si>
  <si>
    <t>4</t>
  </si>
  <si>
    <t>T17.01</t>
  </si>
  <si>
    <t>T 17.01 - Balance sheet total</t>
  </si>
  <si>
    <t>TOC</t>
  </si>
  <si>
    <t>Liabilities</t>
  </si>
  <si>
    <t>Transactions</t>
  </si>
  <si>
    <t>Revaluation</t>
  </si>
  <si>
    <t>Other changes</t>
  </si>
  <si>
    <t>Rectifications</t>
  </si>
  <si>
    <t>Issuance or inflow (amount raised)</t>
  </si>
  <si>
    <t>Buyback or outflow (amount paid)</t>
  </si>
  <si>
    <t>Exchange rate changes</t>
  </si>
  <si>
    <t>Price changes</t>
  </si>
  <si>
    <t>Instrument and Assets Classification</t>
  </si>
  <si>
    <t>Sector of the counterparty</t>
  </si>
  <si>
    <t>Name counterparty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</si>
  <si>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</si>
  <si>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</si>
  <si>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</si>
  <si>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</si>
  <si>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</si>
  <si>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</si>
  <si>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</si>
  <si>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</si>
  <si>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</si>
  <si>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Non-MMF investment fund shares/units</t>
  </si>
  <si>
    <t>Non MMF investment funds</t>
  </si>
  <si>
    <t>Pension funds</t>
  </si>
  <si>
    <t>Insurance corporations</t>
  </si>
  <si>
    <t>Non-financial corporations</t>
  </si>
  <si>
    <t>Central bank</t>
  </si>
  <si>
    <t>Deposit taking corporations</t>
  </si>
  <si>
    <t>Money market funds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</si>
  <si>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</si>
  <si>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</si>
  <si>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</si>
  <si>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</si>
  <si>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General government</t>
  </si>
  <si>
    <t>Households</t>
  </si>
  <si>
    <t>Non-profit institutions serving households</t>
  </si>
  <si>
    <t>Country of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</si>
  <si>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</si>
  <si>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</si>
  <si>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</si>
  <si>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</si>
  <si>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</si>
  <si>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</si>
  <si>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</si>
  <si>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</si>
  <si>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</si>
  <si>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</si>
  <si>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</si>
  <si>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</si>
  <si>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</si>
  <si>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</si>
  <si>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</si>
  <si>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</si>
  <si>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</si>
  <si>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</si>
  <si>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</si>
  <si>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</si>
  <si>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</si>
  <si>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</si>
  <si>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</si>
  <si>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</si>
  <si>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</si>
  <si>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</si>
  <si>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</si>
  <si>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</si>
  <si>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</si>
  <si>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</si>
  <si>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</si>
  <si>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</si>
  <si>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</si>
  <si>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</si>
  <si>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</si>
  <si>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</si>
  <si>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</si>
  <si>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</si>
  <si>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</si>
  <si>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</si>
  <si>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</si>
  <si>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</si>
  <si>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</si>
  <si>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</si>
  <si>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</si>
  <si>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</si>
  <si>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</si>
  <si>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</si>
  <si>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</si>
  <si>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</si>
  <si>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</si>
  <si>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</si>
  <si>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</si>
  <si>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</si>
  <si>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</si>
  <si>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</si>
  <si>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</si>
  <si>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</si>
  <si>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</si>
  <si>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</si>
  <si>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</si>
  <si>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</si>
  <si>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</si>
  <si>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</si>
  <si>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</si>
  <si>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</si>
  <si>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</si>
  <si>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</si>
  <si>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</si>
  <si>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</si>
  <si>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</si>
  <si>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</si>
  <si>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</si>
  <si>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</si>
  <si>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</si>
  <si>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</si>
  <si>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</si>
  <si>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</si>
  <si>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</si>
  <si>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</si>
  <si>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</si>
  <si>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</si>
  <si>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</si>
  <si>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</si>
  <si>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</si>
  <si>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</si>
  <si>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</si>
  <si>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</si>
  <si>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</si>
  <si>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</si>
  <si>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</si>
  <si>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</si>
  <si>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</si>
  <si>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</si>
  <si>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</si>
  <si>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</si>
  <si>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</si>
  <si>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</si>
  <si>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</si>
  <si>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</si>
  <si>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</si>
  <si>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</si>
  <si>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</si>
  <si>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</si>
  <si>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</si>
  <si>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</si>
  <si>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</si>
  <si>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</si>
  <si>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</si>
  <si>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</si>
  <si>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</si>
  <si>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</si>
  <si>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</si>
  <si>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</si>
  <si>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</si>
  <si>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</si>
  <si>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</si>
  <si>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</si>
  <si>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</si>
  <si>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</si>
  <si>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</si>
  <si>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</si>
  <si>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</si>
  <si>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</si>
  <si>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</si>
  <si>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</si>
  <si>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</si>
  <si>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</si>
  <si>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</si>
  <si>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</si>
  <si>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</si>
  <si>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</si>
  <si>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</si>
  <si>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</si>
  <si>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</si>
  <si>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</si>
  <si>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</si>
  <si>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</si>
  <si>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</si>
  <si>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</si>
  <si>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</si>
  <si>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</si>
  <si>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</si>
  <si>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</si>
  <si>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</si>
  <si>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</si>
  <si>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</si>
  <si>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</si>
  <si>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</si>
  <si>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</si>
  <si>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</si>
  <si>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</si>
  <si>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</si>
  <si>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</si>
  <si>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</si>
  <si>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</si>
  <si>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</si>
  <si>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</si>
  <si>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</si>
  <si>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</si>
  <si>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</si>
  <si>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</si>
  <si>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</si>
  <si>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</si>
  <si>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</si>
  <si>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</si>
  <si>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</si>
  <si>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</si>
  <si>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</si>
  <si>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</si>
  <si>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</si>
  <si>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</si>
  <si>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</si>
  <si>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</si>
  <si>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</si>
  <si>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</si>
  <si>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</si>
  <si>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</si>
  <si>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</si>
  <si>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</si>
  <si>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</si>
  <si>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</si>
  <si>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</si>
  <si>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</si>
  <si>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</si>
  <si>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</si>
  <si>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</si>
  <si>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</si>
  <si>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</si>
  <si>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</si>
  <si>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</si>
  <si>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</si>
  <si>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</si>
  <si>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</si>
  <si>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</si>
  <si>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</si>
  <si>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</si>
  <si>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</si>
  <si>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</si>
  <si>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</si>
  <si>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</si>
  <si>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</si>
  <si>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</si>
  <si>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</si>
  <si>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</si>
  <si>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</si>
  <si>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</si>
  <si>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</si>
  <si>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</si>
  <si>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</si>
  <si>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</si>
  <si>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</si>
  <si>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</si>
  <si>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</si>
  <si>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</si>
  <si>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</si>
  <si>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</si>
  <si>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</si>
  <si>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</si>
  <si>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</si>
  <si>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</si>
  <si>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</si>
  <si>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</si>
  <si>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</si>
  <si>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</si>
  <si>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</si>
  <si>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</si>
  <si>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</si>
  <si>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</si>
  <si>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</si>
  <si>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</si>
  <si>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</si>
  <si>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</si>
  <si>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</si>
  <si>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</si>
  <si>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</si>
  <si>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</si>
  <si>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</si>
  <si>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</si>
  <si>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</si>
  <si>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</si>
  <si>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</si>
  <si>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</si>
  <si>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</si>
  <si>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</si>
  <si>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</si>
  <si>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</si>
  <si>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</si>
  <si>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</si>
  <si>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</si>
  <si>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</si>
  <si>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</si>
  <si>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</si>
  <si>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</si>
  <si>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</si>
  <si>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</si>
  <si>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</si>
  <si>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</si>
  <si>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</si>
  <si>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</si>
  <si>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</si>
  <si>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Balance sheet total</t>
  </si>
  <si>
    <t>http://www.dnb.nl/kvk</t>
  </si>
  <si>
    <t>http://www.dnb.nl/riad</t>
  </si>
  <si>
    <t>http://www.dnb.nl/mdm</t>
  </si>
  <si>
    <t>Provide RIAD</t>
  </si>
  <si>
    <t>Choose Scheme from drop down list that matches Identifier</t>
  </si>
  <si>
    <t>Balance sheet total (T17.01) should be equal or greater than the value of the investment fund shares issued (the sum of the values in column 80 in forms T16.01 , T16.02 en T16.03)</t>
  </si>
  <si>
    <t>Reporting requirements on this page</t>
  </si>
  <si>
    <t>Period Start is first day of quarter being reported on (yyyy-mm-dd)</t>
  </si>
  <si>
    <t>Period End is last day of quarter being reported on (yyyy-mm-dd)</t>
  </si>
  <si>
    <t xml:space="preserve"> </t>
  </si>
  <si>
    <t>Dividend declared (gross) during the quarter</t>
  </si>
  <si>
    <t>Position at the beginning of the quarter (market value)</t>
  </si>
  <si>
    <t>Changes during the quarter</t>
  </si>
  <si>
    <t>Position at the end of the quarter (market value)</t>
  </si>
  <si>
    <t>Position at the end of the quarter</t>
  </si>
  <si>
    <t>All amounts should be reported in whole euros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</si>
</sst>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yyyy/mm/dd;@"/>
  </numFmts>
  <fonts count="12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  <font>
      <sz val="9"/>
      <color indexed="81"/>
      <name val="Tahoma"/>
      <family val="2"/>
    </font>
    <font>
      <sz val="11"/>
      <color rgb="FF00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9" fillId="0" borderId="0"/>
    <xf numFmtId="0" fontId="1" fillId="0" borderId="0"/>
  </cellStyleXfs>
  <cellXfs count="31">
    <xf numFmtId="0" fontId="0" fillId="0" borderId="0" xfId="0"/>
    <xf numFmtId="0" fontId="3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5" fillId="3" borderId="2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top"/>
    </xf>
    <xf numFmtId="164" fontId="6" fillId="2" borderId="3" xfId="0" applyNumberFormat="1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 applyProtection="1">
      <alignment horizontal="left" vertical="top"/>
      <protection locked="0"/>
    </xf>
    <xf numFmtId="0" fontId="7" fillId="2" borderId="3" xfId="0" applyFont="1" applyFill="1" applyBorder="1" applyAlignment="1">
      <alignment horizontal="left" vertical="top"/>
    </xf>
    <xf numFmtId="0" fontId="6" fillId="2" borderId="3" xfId="0" applyFont="1" applyFill="1" applyBorder="1" applyAlignment="1">
      <alignment horizontal="left" vertical="top" wrapText="1"/>
    </xf>
    <xf numFmtId="0" fontId="6" fillId="2" borderId="3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4" fillId="2" borderId="1" xfId="0" applyFont="1" applyFill="1" applyBorder="1" applyAlignment="1" applyProtection="1">
      <alignment horizontal="left" vertical="top"/>
      <protection locked="0"/>
    </xf>
    <xf numFmtId="0" fontId="5" fillId="3" borderId="4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left" vertical="top" wrapText="1"/>
    </xf>
    <xf numFmtId="49" fontId="5" fillId="3" borderId="5" xfId="0" applyNumberFormat="1" applyFont="1" applyFill="1" applyBorder="1" applyAlignment="1" applyProtection="1">
      <alignment horizontal="left" vertical="top" wrapText="1"/>
      <protection locked="0"/>
    </xf>
    <xf numFmtId="0" fontId="6" fillId="4" borderId="3" xfId="0" applyFont="1" applyFill="1" applyBorder="1" applyAlignment="1">
      <alignment horizontal="center" vertical="top" wrapText="1"/>
    </xf>
    <xf numFmtId="0" fontId="5" fillId="3" borderId="6" xfId="0" applyFont="1" applyFill="1" applyBorder="1" applyAlignment="1" applyProtection="1">
      <alignment horizontal="left" vertical="top" wrapText="1"/>
      <protection locked="0"/>
    </xf>
    <xf numFmtId="49" fontId="5" fillId="3" borderId="6" xfId="0" applyNumberFormat="1" applyFont="1" applyFill="1" applyBorder="1" applyAlignment="1" applyProtection="1">
      <alignment horizontal="left" vertical="top" wrapText="1"/>
      <protection locked="0"/>
    </xf>
    <xf numFmtId="165" fontId="6" fillId="5" borderId="3" xfId="0" applyNumberFormat="1" applyFont="1" applyFill="1" applyBorder="1" applyAlignment="1" applyProtection="1">
      <alignment horizontal="right" vertical="top"/>
      <protection locked="0"/>
    </xf>
    <xf numFmtId="0" fontId="5" fillId="3" borderId="6" xfId="0" applyFont="1" applyFill="1" applyBorder="1" applyAlignment="1">
      <alignment horizontal="left" vertical="top" wrapText="1"/>
    </xf>
    <xf numFmtId="165" fontId="6" fillId="2" borderId="3" xfId="0" applyNumberFormat="1" applyFont="1" applyFill="1" applyBorder="1" applyAlignment="1" applyProtection="1">
      <alignment horizontal="right" vertical="top"/>
      <protection locked="0"/>
    </xf>
    <xf numFmtId="0" fontId="0" fillId="0" borderId="0" xfId="0" applyProtection="1">
      <protection locked="0"/>
    </xf>
    <xf numFmtId="0" fontId="9" fillId="0" borderId="0" xfId="1"/>
    <xf numFmtId="0" fontId="4" fillId="0" borderId="1" xfId="0" applyFont="1" applyBorder="1" applyAlignment="1" applyProtection="1">
      <alignment horizontal="left" vertical="top"/>
      <protection locked="0"/>
    </xf>
    <xf numFmtId="4" fontId="0" fillId="0" borderId="0" xfId="0" applyNumberFormat="1"/>
    <xf numFmtId="166" fontId="0" fillId="0" borderId="0" xfId="0" applyNumberFormat="1"/>
    <xf numFmtId="0" fontId="11" fillId="0" borderId="0" xfId="0" applyFont="1"/>
    <xf numFmtId="0" fontId="6" fillId="2" borderId="3" xfId="0" quotePrefix="1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>
      <alignment horizontal="center" vertical="top" wrapText="1"/>
    </xf>
    <xf numFmtId="0" fontId="4" fillId="2" borderId="1" xfId="0" applyFont="1" applyFill="1" applyBorder="1" applyAlignment="1" applyProtection="1">
      <alignment horizontal="left" vertical="top"/>
      <protection locked="0"/>
    </xf>
  </cellXfs>
  <cellStyles count="3">
    <cellStyle name="Normal 3" xfId="1" xr:uid="{D1286AA5-386A-45E4-9028-D3CE4CE2A8DA}"/>
    <cellStyle name="Standaard" xfId="0" builtinId="0"/>
    <cellStyle name="Standaard 2" xfId="2" xr:uid="{FBF3C2D0-0A54-4201-A0A2-BA48F9730ED0}"/>
  </cellStyles>
  <dxfs count="10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dnb.nl/login/dienst-rapportages/statistische-rapportages/macro-economische-statistiek-rapportage-mesrap/documentatie-mesrap/" TargetMode="External"/><Relationship Id="rId1" Type="http://schemas.openxmlformats.org/officeDocument/2006/relationships/hyperlink" Target="https://www.dnb.nl/en/login/dlr/statistical-reporting/macroeconomic-statistics-reporting-mesrep/documentation-mesrep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11</xdr:col>
      <xdr:colOff>228600</xdr:colOff>
      <xdr:row>5</xdr:row>
      <xdr:rowOff>133350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CAFD86-F0FE-452D-8626-B3EB7115BBA0}"/>
            </a:ext>
          </a:extLst>
        </xdr:cNvPr>
        <xdr:cNvSpPr txBox="1"/>
      </xdr:nvSpPr>
      <xdr:spPr>
        <a:xfrm>
          <a:off x="6905625" y="762000"/>
          <a:ext cx="4495800" cy="323850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English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11</xdr:col>
      <xdr:colOff>228601</xdr:colOff>
      <xdr:row>8</xdr:row>
      <xdr:rowOff>114302</xdr:rowOff>
    </xdr:to>
    <xdr:sp macro="" textlink="">
      <xdr:nvSpPr>
        <xdr:cNvPr id="3" name="TextBox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AF49985-8A53-460D-BDD0-25F5845A516B}"/>
            </a:ext>
          </a:extLst>
        </xdr:cNvPr>
        <xdr:cNvSpPr txBox="1"/>
      </xdr:nvSpPr>
      <xdr:spPr>
        <a:xfrm>
          <a:off x="6905625" y="1333500"/>
          <a:ext cx="4495801" cy="304802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Dutch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  <a:br>
            <a:rPr lang="en-US" sz="1100" u="sng" baseline="0">
              <a:latin typeface="+mn-lt"/>
            </a:rPr>
          </a:br>
          <a:endParaRPr lang="en-NL" sz="1100">
            <a:latin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outlinePr summaryBelow="0"/>
  </sheetPr>
  <dimension ref="A1:E17"/>
  <sheetViews>
    <sheetView tabSelected="1" workbookViewId="0">
      <pane ySplit="13" topLeftCell="A14" activePane="bottomLeft" state="frozen"/>
      <selection pane="bottomLeft" activeCell="A2" sqref="A2"/>
    </sheetView>
  </sheetViews>
  <sheetFormatPr defaultRowHeight="14.5"/>
  <cols>
    <col min="1" max="1" width="10" customWidth="1"/>
    <col min="2" max="2" width="12.453125" customWidth="1"/>
    <col min="3" max="3" width="62.453125" customWidth="1"/>
    <col min="4" max="4" width="18.7265625" customWidth="1"/>
  </cols>
  <sheetData>
    <row r="1" spans="1:5" ht="15" customHeight="1">
      <c r="A1" s="1" t="s">
        <v>0</v>
      </c>
    </row>
    <row r="2" spans="1:5" ht="15" customHeight="1"/>
    <row r="3" spans="1:5" ht="15" customHeight="1">
      <c r="A3" s="2" t="s">
        <v>1</v>
      </c>
    </row>
    <row r="4" spans="1:5" ht="15" customHeight="1">
      <c r="A4" s="3" t="s">
        <v>2</v>
      </c>
      <c r="B4" s="4" t="s">
        <v>3</v>
      </c>
      <c r="E4" s="27" t="s">
        <v>496</v>
      </c>
    </row>
    <row r="5" spans="1:5" ht="15" customHeight="1">
      <c r="A5" s="5" t="s">
        <v>4</v>
      </c>
      <c r="B5" s="6"/>
      <c r="C5" s="23" t="s">
        <v>494</v>
      </c>
      <c r="E5" s="27" t="s">
        <v>496</v>
      </c>
    </row>
    <row r="6" spans="1:5" ht="15" customHeight="1">
      <c r="A6" s="5" t="s">
        <v>5</v>
      </c>
      <c r="B6" s="6"/>
      <c r="C6" s="23" t="s">
        <v>495</v>
      </c>
    </row>
    <row r="7" spans="1:5" ht="15" customHeight="1">
      <c r="A7" s="5" t="s">
        <v>6</v>
      </c>
      <c r="B7" s="7"/>
      <c r="C7" s="23" t="s">
        <v>490</v>
      </c>
    </row>
    <row r="8" spans="1:5" ht="15" customHeight="1">
      <c r="A8" s="5" t="s">
        <v>8</v>
      </c>
      <c r="B8" s="7" t="s">
        <v>488</v>
      </c>
      <c r="C8" s="23" t="s">
        <v>491</v>
      </c>
    </row>
    <row r="9" spans="1:5" ht="15" customHeight="1">
      <c r="A9" s="5" t="s">
        <v>9</v>
      </c>
      <c r="B9" s="7" t="s">
        <v>10</v>
      </c>
      <c r="C9" t="s">
        <v>502</v>
      </c>
    </row>
    <row r="10" spans="1:5" ht="15" customHeight="1">
      <c r="A10" s="5" t="s">
        <v>166</v>
      </c>
      <c r="B10" s="5" t="s">
        <v>167</v>
      </c>
    </row>
    <row r="11" spans="1:5" ht="15" customHeight="1"/>
    <row r="12" spans="1:5" ht="15" customHeight="1">
      <c r="A12" s="2" t="s">
        <v>168</v>
      </c>
    </row>
    <row r="13" spans="1:5" ht="15" customHeight="1">
      <c r="A13" s="3" t="s">
        <v>169</v>
      </c>
      <c r="B13" s="3" t="s">
        <v>170</v>
      </c>
      <c r="C13" s="3" t="s">
        <v>171</v>
      </c>
      <c r="D13" s="4" t="s">
        <v>172</v>
      </c>
    </row>
    <row r="14" spans="1:5" ht="20">
      <c r="A14" s="5" t="s">
        <v>173</v>
      </c>
      <c r="B14" s="8" t="s">
        <v>174</v>
      </c>
      <c r="C14" s="9" t="s">
        <v>175</v>
      </c>
      <c r="D14" s="10" t="str">
        <f>IF(SUMPRODUCT(--('T16.01'!D8:K8&lt;&gt;""))&gt;0,"positive","negative")</f>
        <v>negative</v>
      </c>
    </row>
    <row r="15" spans="1:5" ht="20">
      <c r="A15" s="5" t="s">
        <v>178</v>
      </c>
      <c r="B15" s="8" t="s">
        <v>179</v>
      </c>
      <c r="C15" s="9" t="s">
        <v>180</v>
      </c>
      <c r="D15" s="10" t="str">
        <f>IF(SUMPRODUCT(--('T16.02'!C8:J8&lt;&gt;""))&gt;0,"positive","negative")</f>
        <v>negative</v>
      </c>
    </row>
    <row r="16" spans="1:5">
      <c r="A16" s="5" t="s">
        <v>181</v>
      </c>
      <c r="B16" s="8" t="s">
        <v>182</v>
      </c>
      <c r="C16" s="9" t="s">
        <v>183</v>
      </c>
      <c r="D16" s="10" t="str">
        <f>IF(SUMPRODUCT(--('T16.03'!C8:J8&lt;&gt;""))&gt;0,"positive","negative")</f>
        <v>negative</v>
      </c>
    </row>
    <row r="17" spans="1:4">
      <c r="A17" s="5" t="s">
        <v>184</v>
      </c>
      <c r="B17" s="8" t="s">
        <v>185</v>
      </c>
      <c r="C17" s="9" t="s">
        <v>186</v>
      </c>
      <c r="D17" s="28" t="str">
        <f>"positive"</f>
        <v>positive</v>
      </c>
    </row>
  </sheetData>
  <dataValidations count="1">
    <dataValidation type="list" allowBlank="1" showInputMessage="1" showErrorMessage="1" sqref="B9" xr:uid="{45C5CCEF-CC5B-4FBE-917B-C9C85D26F6F3}">
      <formula1>"EUR"</formula1>
    </dataValidation>
  </dataValidations>
  <hyperlinks>
    <hyperlink ref="B14" location="'T16.01'!A1" display="T16.01" xr:uid="{00000000-0004-0000-0000-000000000000}"/>
    <hyperlink ref="B15" location="'T16.02'!A1" display="T16.02" xr:uid="{00000000-0004-0000-0000-000001000000}"/>
    <hyperlink ref="B16" location="'T16.03'!A1" display="T16.03" xr:uid="{00000000-0004-0000-0000-000002000000}"/>
    <hyperlink ref="B17" location="'T17.01'!A1" display="T17.01" xr:uid="{00000000-0004-0000-0000-000003000000}"/>
  </hyperlink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TG16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16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16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xr:uid="{01A3A7BA-5C89-48ED-AAA0-8DE4F9C8C4FA}">
          <x14:formula1>
            <xm:f>_dropDownSheet!$A$1:$D$1</xm:f>
          </x14:formula1>
          <xm:sqref>B8</xm:sqref>
        </x14:dataValidation>
        <x14:dataValidation type="list" allowBlank="1" showInputMessage="1" showErrorMessage="1" xr:uid="{F7DBD333-70C1-4C48-94A5-8E0115A836EB}">
          <x14:formula1>
            <xm:f>_dropDownSheet!$A$8:$H$8</xm:f>
          </x14:formula1>
          <xm:sqref>B6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>
    <outlinePr summaryBelow="0"/>
  </sheetPr>
  <dimension ref="A1:M9"/>
  <sheetViews>
    <sheetView workbookViewId="0">
      <pane ySplit="1" topLeftCell="A2" activePane="bottomLeft" state="frozen"/>
      <selection activeCell="M1" sqref="M1"/>
      <selection pane="bottomLeft" activeCell="A8" sqref="A8"/>
    </sheetView>
  </sheetViews>
  <sheetFormatPr defaultRowHeight="14.5"/>
  <cols>
    <col min="1" max="2" width="15" customWidth="1"/>
    <col min="3" max="3" width="10" customWidth="1"/>
    <col min="4" max="12" width="15" customWidth="1"/>
    <col min="13" max="13" width="30.1796875" bestFit="1" customWidth="1"/>
  </cols>
  <sheetData>
    <row r="1" spans="1:13" ht="15" customHeight="1">
      <c r="A1" s="11" t="s">
        <v>187</v>
      </c>
      <c r="B1" s="12" t="s">
        <v>175</v>
      </c>
      <c r="M1" t="s">
        <v>493</v>
      </c>
    </row>
    <row r="2" spans="1:13" ht="15" customHeight="1"/>
    <row r="3" spans="1:13">
      <c r="A3" s="24"/>
      <c r="D3" s="29" t="s">
        <v>188</v>
      </c>
      <c r="E3" s="29"/>
      <c r="F3" s="29"/>
      <c r="G3" s="29"/>
      <c r="H3" s="29"/>
      <c r="I3" s="29"/>
      <c r="J3" s="29"/>
      <c r="K3" s="29"/>
      <c r="L3" s="29" t="s">
        <v>497</v>
      </c>
    </row>
    <row r="4" spans="1:13">
      <c r="D4" s="29" t="s">
        <v>498</v>
      </c>
      <c r="E4" s="29" t="s">
        <v>499</v>
      </c>
      <c r="F4" s="29"/>
      <c r="G4" s="29"/>
      <c r="H4" s="29"/>
      <c r="I4" s="29"/>
      <c r="J4" s="29"/>
      <c r="K4" s="29" t="s">
        <v>500</v>
      </c>
      <c r="L4" s="29"/>
    </row>
    <row r="5" spans="1:13">
      <c r="D5" s="29"/>
      <c r="E5" s="29" t="s">
        <v>189</v>
      </c>
      <c r="F5" s="29"/>
      <c r="G5" s="29" t="s">
        <v>190</v>
      </c>
      <c r="H5" s="29"/>
      <c r="I5" s="29" t="s">
        <v>191</v>
      </c>
      <c r="J5" s="29" t="s">
        <v>192</v>
      </c>
      <c r="K5" s="29"/>
      <c r="L5" s="29"/>
    </row>
    <row r="6" spans="1:13" ht="20">
      <c r="D6" s="29"/>
      <c r="E6" s="13" t="s">
        <v>193</v>
      </c>
      <c r="F6" s="13" t="s">
        <v>194</v>
      </c>
      <c r="G6" s="13" t="s">
        <v>195</v>
      </c>
      <c r="H6" s="13" t="s">
        <v>196</v>
      </c>
      <c r="I6" s="29"/>
      <c r="J6" s="29"/>
      <c r="K6" s="29"/>
      <c r="L6" s="29"/>
    </row>
    <row r="7" spans="1:13" ht="20">
      <c r="A7" s="14" t="s">
        <v>197</v>
      </c>
      <c r="B7" s="14" t="s">
        <v>198</v>
      </c>
      <c r="C7" s="15" t="s">
        <v>199</v>
      </c>
      <c r="D7" s="16" t="s">
        <v>200</v>
      </c>
      <c r="E7" s="16" t="s">
        <v>201</v>
      </c>
      <c r="F7" s="16" t="s">
        <v>202</v>
      </c>
      <c r="G7" s="16" t="s">
        <v>203</v>
      </c>
      <c r="H7" s="16" t="s">
        <v>204</v>
      </c>
      <c r="I7" s="16" t="s">
        <v>205</v>
      </c>
      <c r="J7" s="16" t="s">
        <v>206</v>
      </c>
      <c r="K7" s="16" t="s">
        <v>207</v>
      </c>
      <c r="L7" s="16" t="s">
        <v>208</v>
      </c>
    </row>
    <row r="8" spans="1:13" ht="20">
      <c r="A8" s="17" t="s">
        <v>209</v>
      </c>
      <c r="B8" s="17"/>
      <c r="C8" s="18"/>
      <c r="D8" s="19"/>
      <c r="E8" s="19"/>
      <c r="F8" s="19"/>
      <c r="G8" s="19"/>
      <c r="H8" s="19"/>
      <c r="I8" s="19"/>
      <c r="J8" s="19"/>
      <c r="K8" s="19"/>
      <c r="L8" s="19"/>
    </row>
    <row r="9" spans="1:13">
      <c r="K9" s="25"/>
    </row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conditionalFormatting sqref="D8">
    <cfRule type="expression" dxfId="9" priority="2">
      <formula>$D8&lt;0</formula>
    </cfRule>
  </conditionalFormatting>
  <conditionalFormatting sqref="K8:K198">
    <cfRule type="expression" dxfId="8" priority="1">
      <formula>AND($K8&lt;&gt;"",ROUND($K8-(SUM($D8:$E8,$G8:$J8)-$F8),2)&lt;&gt;0)</formula>
    </cfRule>
    <cfRule type="expression" dxfId="7" priority="3">
      <formula>$K8 &lt; 0</formula>
    </cfRule>
  </conditionalFormatting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100-000001000000}">
          <x14:formula1>
            <xm:f>_dropDownSheet!$A$5:$C$5</xm:f>
          </x14:formula1>
          <xm:sqref>B8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>
    <outlinePr summaryBelow="0"/>
  </sheetPr>
  <dimension ref="A1:M199"/>
  <sheetViews>
    <sheetView workbookViewId="0">
      <pane ySplit="1" topLeftCell="A2" activePane="bottomLeft" state="frozen"/>
      <selection activeCell="F15" sqref="F15"/>
      <selection pane="bottomLeft" activeCell="A8" sqref="A8"/>
    </sheetView>
  </sheetViews>
  <sheetFormatPr defaultRowHeight="14.5"/>
  <cols>
    <col min="1" max="11" width="15" customWidth="1"/>
    <col min="13" max="13" width="31.81640625" bestFit="1" customWidth="1"/>
  </cols>
  <sheetData>
    <row r="1" spans="1:13" ht="15" customHeight="1">
      <c r="A1" s="11" t="s">
        <v>187</v>
      </c>
      <c r="B1" s="12" t="s">
        <v>180</v>
      </c>
      <c r="M1" t="s">
        <v>493</v>
      </c>
    </row>
    <row r="2" spans="1:13" ht="15" customHeight="1"/>
    <row r="3" spans="1:13">
      <c r="A3" s="12"/>
      <c r="C3" s="29" t="s">
        <v>188</v>
      </c>
      <c r="D3" s="29"/>
      <c r="E3" s="29"/>
      <c r="F3" s="29"/>
      <c r="G3" s="29"/>
      <c r="H3" s="29"/>
      <c r="I3" s="29"/>
      <c r="J3" s="29"/>
      <c r="K3" s="29" t="s">
        <v>497</v>
      </c>
    </row>
    <row r="4" spans="1:13">
      <c r="C4" s="29" t="s">
        <v>498</v>
      </c>
      <c r="D4" s="29" t="s">
        <v>499</v>
      </c>
      <c r="E4" s="29"/>
      <c r="F4" s="29"/>
      <c r="G4" s="29"/>
      <c r="H4" s="29"/>
      <c r="I4" s="29"/>
      <c r="J4" s="29" t="s">
        <v>500</v>
      </c>
      <c r="K4" s="29"/>
    </row>
    <row r="5" spans="1:13">
      <c r="C5" s="29"/>
      <c r="D5" s="29" t="s">
        <v>189</v>
      </c>
      <c r="E5" s="29"/>
      <c r="F5" s="29" t="s">
        <v>190</v>
      </c>
      <c r="G5" s="29"/>
      <c r="H5" s="29" t="s">
        <v>191</v>
      </c>
      <c r="I5" s="29" t="s">
        <v>192</v>
      </c>
      <c r="J5" s="29"/>
      <c r="K5" s="29"/>
    </row>
    <row r="6" spans="1:13" ht="20">
      <c r="C6" s="29"/>
      <c r="D6" s="13" t="s">
        <v>193</v>
      </c>
      <c r="E6" s="13" t="s">
        <v>194</v>
      </c>
      <c r="F6" s="13" t="s">
        <v>195</v>
      </c>
      <c r="G6" s="13" t="s">
        <v>196</v>
      </c>
      <c r="H6" s="29"/>
      <c r="I6" s="29"/>
      <c r="J6" s="29"/>
      <c r="K6" s="29"/>
    </row>
    <row r="7" spans="1:13" ht="20">
      <c r="A7" s="14" t="s">
        <v>197</v>
      </c>
      <c r="B7" s="14" t="s">
        <v>198</v>
      </c>
      <c r="C7" s="16" t="s">
        <v>200</v>
      </c>
      <c r="D7" s="16" t="s">
        <v>201</v>
      </c>
      <c r="E7" s="16" t="s">
        <v>202</v>
      </c>
      <c r="F7" s="16" t="s">
        <v>203</v>
      </c>
      <c r="G7" s="16" t="s">
        <v>204</v>
      </c>
      <c r="H7" s="16" t="s">
        <v>205</v>
      </c>
      <c r="I7" s="16" t="s">
        <v>206</v>
      </c>
      <c r="J7" s="16" t="s">
        <v>207</v>
      </c>
      <c r="K7" s="16" t="s">
        <v>208</v>
      </c>
    </row>
    <row r="8" spans="1:13" ht="20">
      <c r="A8" s="17" t="s">
        <v>209</v>
      </c>
      <c r="B8" s="17"/>
      <c r="C8" s="19"/>
      <c r="D8" s="19"/>
      <c r="E8" s="19"/>
      <c r="F8" s="19"/>
      <c r="G8" s="19"/>
      <c r="H8" s="19"/>
      <c r="I8" s="19"/>
      <c r="J8" s="19"/>
      <c r="K8" s="19"/>
    </row>
    <row r="9" spans="1:13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3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3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3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3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3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spans="1:13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spans="1:11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spans="1:11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spans="1:11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</row>
    <row r="24" spans="1:11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spans="1:11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spans="1:11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</row>
    <row r="27" spans="1:1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  <row r="28" spans="1:1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</row>
    <row r="29" spans="1:11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</row>
    <row r="30" spans="1:1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</row>
    <row r="31" spans="1:1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spans="1:1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</row>
    <row r="33" spans="1:1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spans="1:1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</row>
    <row r="35" spans="1:1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spans="1:1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</row>
    <row r="37" spans="1:1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</row>
    <row r="38" spans="1:1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</row>
    <row r="39" spans="1:1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</row>
    <row r="40" spans="1:11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</row>
    <row r="41" spans="1:1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</row>
    <row r="42" spans="1:1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</row>
    <row r="43" spans="1:1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</row>
    <row r="44" spans="1:1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</row>
    <row r="45" spans="1:1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</row>
    <row r="46" spans="1:1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</row>
    <row r="47" spans="1:1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</row>
    <row r="48" spans="1:1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</row>
    <row r="49" spans="1:1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1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</row>
    <row r="51" spans="1:1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</row>
    <row r="52" spans="1:11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</row>
    <row r="53" spans="1:11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</row>
    <row r="54" spans="1:11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</row>
    <row r="55" spans="1:1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</row>
    <row r="56" spans="1:1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</row>
    <row r="57" spans="1:11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</row>
    <row r="58" spans="1:1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</row>
    <row r="59" spans="1:11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</row>
    <row r="60" spans="1:1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</row>
    <row r="61" spans="1:1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</row>
    <row r="62" spans="1:1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</row>
    <row r="63" spans="1:1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</row>
    <row r="64" spans="1:1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</row>
    <row r="65" spans="1:1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</row>
    <row r="66" spans="1:1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</row>
    <row r="67" spans="1:1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</row>
    <row r="68" spans="1:1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</row>
    <row r="69" spans="1:1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</row>
    <row r="70" spans="1:1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</row>
    <row r="71" spans="1:1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</row>
    <row r="72" spans="1:1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</row>
    <row r="73" spans="1:1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</row>
    <row r="74" spans="1:1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</row>
    <row r="75" spans="1:1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</row>
    <row r="76" spans="1:1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</row>
    <row r="77" spans="1:1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</row>
    <row r="78" spans="1:1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</row>
    <row r="79" spans="1:1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</row>
    <row r="80" spans="1:1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</row>
    <row r="81" spans="1:1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</row>
    <row r="82" spans="1:1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</row>
    <row r="83" spans="1:1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</row>
    <row r="84" spans="1:1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</row>
    <row r="85" spans="1:1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</row>
    <row r="86" spans="1:1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</row>
    <row r="87" spans="1:1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</row>
    <row r="88" spans="1:1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</row>
    <row r="89" spans="1:1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</row>
    <row r="90" spans="1:1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</row>
    <row r="91" spans="1:1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</row>
    <row r="92" spans="1:11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</row>
    <row r="93" spans="1:1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</row>
    <row r="94" spans="1:1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</row>
    <row r="95" spans="1:1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</row>
    <row r="96" spans="1:1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</row>
    <row r="97" spans="1:1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</row>
    <row r="98" spans="1:1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</row>
    <row r="99" spans="1:11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</row>
    <row r="100" spans="1:11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</row>
    <row r="101" spans="1:11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</row>
    <row r="102" spans="1:11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</row>
    <row r="103" spans="1:11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</row>
    <row r="104" spans="1:11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</row>
    <row r="105" spans="1:11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</row>
    <row r="106" spans="1:11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</row>
    <row r="107" spans="1:11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</row>
    <row r="108" spans="1:11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</row>
    <row r="109" spans="1:11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</row>
    <row r="110" spans="1:11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</row>
    <row r="111" spans="1:11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</row>
    <row r="112" spans="1:11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</row>
    <row r="113" spans="1:11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</row>
    <row r="114" spans="1:11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</row>
    <row r="115" spans="1:11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</row>
    <row r="116" spans="1:11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</row>
    <row r="117" spans="1:11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</row>
    <row r="118" spans="1:11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</row>
    <row r="119" spans="1:11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</row>
    <row r="120" spans="1:11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</row>
    <row r="121" spans="1:11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</row>
    <row r="122" spans="1:11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</row>
    <row r="123" spans="1:11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</row>
    <row r="124" spans="1:11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</row>
    <row r="125" spans="1:11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</row>
    <row r="126" spans="1:11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</row>
    <row r="128" spans="1:11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</row>
    <row r="129" spans="1:11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</row>
    <row r="130" spans="1:11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</row>
    <row r="131" spans="1:11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</row>
    <row r="132" spans="1:11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</row>
    <row r="133" spans="1:11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</row>
    <row r="134" spans="1:11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</row>
    <row r="135" spans="1:11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</row>
    <row r="136" spans="1:11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</row>
    <row r="137" spans="1:11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</row>
    <row r="138" spans="1:11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</row>
    <row r="139" spans="1:11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</row>
    <row r="140" spans="1:11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</row>
    <row r="141" spans="1:11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</row>
    <row r="142" spans="1:11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</row>
    <row r="143" spans="1:11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</row>
    <row r="144" spans="1:11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</row>
    <row r="145" spans="1:11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</row>
    <row r="146" spans="1:11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</row>
    <row r="147" spans="1:11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</row>
    <row r="148" spans="1:11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</row>
    <row r="149" spans="1:11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</row>
    <row r="150" spans="1:11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</row>
    <row r="151" spans="1:11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</row>
    <row r="152" spans="1:11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</row>
    <row r="153" spans="1:11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</row>
    <row r="154" spans="1:11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</row>
    <row r="155" spans="1:11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</row>
    <row r="156" spans="1:11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</row>
    <row r="157" spans="1:11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</row>
    <row r="158" spans="1:11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</row>
    <row r="159" spans="1:11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</row>
    <row r="160" spans="1:11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</row>
    <row r="161" spans="1:11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</row>
    <row r="162" spans="1:11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</row>
    <row r="163" spans="1:11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</row>
    <row r="164" spans="1:11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</row>
    <row r="165" spans="1:11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</row>
    <row r="166" spans="1:11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</row>
    <row r="167" spans="1:11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</row>
    <row r="168" spans="1:11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</row>
    <row r="169" spans="1:11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</row>
    <row r="170" spans="1:11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</row>
    <row r="171" spans="1:11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</row>
    <row r="172" spans="1:11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</row>
    <row r="173" spans="1:11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</row>
    <row r="174" spans="1:11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</row>
    <row r="175" spans="1:11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</row>
    <row r="176" spans="1:11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</row>
    <row r="177" spans="1:11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</row>
    <row r="178" spans="1:11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</row>
    <row r="179" spans="1:11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</row>
    <row r="180" spans="1:11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</row>
    <row r="181" spans="1:11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</row>
    <row r="182" spans="1:11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</row>
    <row r="183" spans="1:11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</row>
    <row r="184" spans="1:11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</row>
    <row r="185" spans="1:11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</row>
    <row r="186" spans="1:11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</row>
    <row r="187" spans="1:11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</row>
    <row r="188" spans="1:11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</row>
    <row r="189" spans="1:11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</row>
    <row r="190" spans="1:11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</row>
    <row r="191" spans="1:11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</row>
    <row r="192" spans="1:11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</row>
    <row r="193" spans="1:11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</row>
    <row r="194" spans="1:11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</row>
    <row r="195" spans="1:11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</row>
    <row r="196" spans="1:11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</row>
    <row r="197" spans="1:11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</row>
    <row r="198" spans="1:11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</row>
    <row r="199" spans="1:11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</row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conditionalFormatting sqref="C8">
    <cfRule type="expression" dxfId="6" priority="3">
      <formula>$C8&lt;0</formula>
    </cfRule>
  </conditionalFormatting>
  <conditionalFormatting sqref="J8">
    <cfRule type="expression" dxfId="5" priority="2">
      <formula>AND($J8&lt;&gt;"",ROUND($J8-(SUM($C8:$D8,$F8:$I8)-$E8),2)&lt;&gt;0)</formula>
    </cfRule>
    <cfRule type="expression" dxfId="4" priority="4">
      <formula>$J8&lt;0</formula>
    </cfRule>
  </conditionalFormatting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_dropDownSheet!$A$6:$K$6</xm:f>
          </x14:formula1>
          <xm:sqref>B8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>
    <outlinePr summaryBelow="0"/>
  </sheetPr>
  <dimension ref="A1:M9"/>
  <sheetViews>
    <sheetView workbookViewId="0">
      <pane ySplit="1" topLeftCell="A2" activePane="bottomLeft" state="frozen"/>
      <selection activeCell="F15" sqref="F15"/>
      <selection pane="bottomLeft" activeCell="J8" sqref="J8"/>
    </sheetView>
  </sheetViews>
  <sheetFormatPr defaultRowHeight="14.5"/>
  <cols>
    <col min="1" max="11" width="15" customWidth="1"/>
    <col min="13" max="13" width="31.81640625" bestFit="1" customWidth="1"/>
  </cols>
  <sheetData>
    <row r="1" spans="1:13" ht="15" customHeight="1">
      <c r="A1" s="11" t="s">
        <v>187</v>
      </c>
      <c r="B1" s="12" t="s">
        <v>183</v>
      </c>
      <c r="M1" t="s">
        <v>493</v>
      </c>
    </row>
    <row r="2" spans="1:13" ht="15" customHeight="1"/>
    <row r="3" spans="1:13">
      <c r="A3" s="12"/>
      <c r="C3" s="29" t="s">
        <v>188</v>
      </c>
      <c r="D3" s="29"/>
      <c r="E3" s="29"/>
      <c r="F3" s="29"/>
      <c r="G3" s="29"/>
      <c r="H3" s="29"/>
      <c r="I3" s="29"/>
      <c r="J3" s="29"/>
      <c r="K3" s="29" t="s">
        <v>497</v>
      </c>
    </row>
    <row r="4" spans="1:13">
      <c r="C4" s="29" t="s">
        <v>498</v>
      </c>
      <c r="D4" s="29" t="s">
        <v>499</v>
      </c>
      <c r="E4" s="29"/>
      <c r="F4" s="29"/>
      <c r="G4" s="29"/>
      <c r="H4" s="29"/>
      <c r="I4" s="29"/>
      <c r="J4" s="29" t="s">
        <v>500</v>
      </c>
      <c r="K4" s="29"/>
    </row>
    <row r="5" spans="1:13">
      <c r="C5" s="29"/>
      <c r="D5" s="29" t="s">
        <v>189</v>
      </c>
      <c r="E5" s="29"/>
      <c r="F5" s="29" t="s">
        <v>190</v>
      </c>
      <c r="G5" s="29"/>
      <c r="H5" s="29" t="s">
        <v>191</v>
      </c>
      <c r="I5" s="29" t="s">
        <v>192</v>
      </c>
      <c r="J5" s="29"/>
      <c r="K5" s="29"/>
    </row>
    <row r="6" spans="1:13" ht="20">
      <c r="C6" s="29"/>
      <c r="D6" s="13" t="s">
        <v>193</v>
      </c>
      <c r="E6" s="13" t="s">
        <v>194</v>
      </c>
      <c r="F6" s="13" t="s">
        <v>195</v>
      </c>
      <c r="G6" s="13" t="s">
        <v>196</v>
      </c>
      <c r="H6" s="29"/>
      <c r="I6" s="29"/>
      <c r="J6" s="29"/>
      <c r="K6" s="29"/>
    </row>
    <row r="7" spans="1:13" ht="20">
      <c r="A7" s="14" t="s">
        <v>197</v>
      </c>
      <c r="B7" s="14" t="s">
        <v>224</v>
      </c>
      <c r="C7" s="16" t="s">
        <v>200</v>
      </c>
      <c r="D7" s="16" t="s">
        <v>201</v>
      </c>
      <c r="E7" s="16" t="s">
        <v>202</v>
      </c>
      <c r="F7" s="16" t="s">
        <v>203</v>
      </c>
      <c r="G7" s="16" t="s">
        <v>204</v>
      </c>
      <c r="H7" s="16" t="s">
        <v>205</v>
      </c>
      <c r="I7" s="16" t="s">
        <v>206</v>
      </c>
      <c r="J7" s="16" t="s">
        <v>207</v>
      </c>
      <c r="K7" s="16" t="s">
        <v>208</v>
      </c>
    </row>
    <row r="8" spans="1:13" ht="20">
      <c r="A8" s="17" t="s">
        <v>209</v>
      </c>
      <c r="B8" s="17"/>
      <c r="C8" s="19"/>
      <c r="D8" s="19"/>
      <c r="E8" s="19"/>
      <c r="F8" s="19"/>
      <c r="G8" s="19"/>
      <c r="H8" s="19"/>
      <c r="I8" s="19"/>
      <c r="J8" s="19"/>
      <c r="K8" s="19"/>
    </row>
    <row r="9" spans="1:13" ht="15" customHeight="1">
      <c r="A9" s="22"/>
    </row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conditionalFormatting sqref="C8">
    <cfRule type="expression" dxfId="3" priority="3">
      <formula>$C8&lt;0</formula>
    </cfRule>
  </conditionalFormatting>
  <conditionalFormatting sqref="J8">
    <cfRule type="expression" dxfId="2" priority="2">
      <formula>AND($J8&lt;&gt;"",ROUND($J8-(SUM($C8:$D8,$F8:$I8)-$E8),2)&lt;&gt;0)</formula>
    </cfRule>
    <cfRule type="expression" dxfId="1" priority="4">
      <formula>$J8&lt;0</formula>
    </cfRule>
  </conditionalFormatting>
  <dataValidations count="1">
    <dataValidation type="custom" allowBlank="1" showInputMessage="1" showErrorMessage="1" sqref="A9" xr:uid="{CCECC9B8-7D16-4115-B1FC-AC162DFED533}">
      <formula1>LEFT($A9,LEN(AllowedPrefix))=AllowedPrefix</formula1>
    </dataValidation>
  </dataValidations>
  <hyperlinks>
    <hyperlink ref="A1" location="'TOC'!B16" display="TOC" xr:uid="{00000000-0004-0000-0300-000000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_dropDownSheet!$A$7:$JA$7</xm:f>
          </x14:formula1>
          <xm:sqref>B8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>
    <outlinePr summaryBelow="0"/>
  </sheetPr>
  <dimension ref="A1:D6"/>
  <sheetViews>
    <sheetView workbookViewId="0">
      <pane ySplit="1" topLeftCell="A2" activePane="bottomLeft" state="frozen"/>
      <selection activeCell="F15" sqref="F15"/>
      <selection pane="bottomLeft" activeCell="C5" sqref="C5"/>
    </sheetView>
  </sheetViews>
  <sheetFormatPr defaultRowHeight="14.5"/>
  <cols>
    <col min="1" max="2" width="10" customWidth="1"/>
    <col min="3" max="3" width="15" customWidth="1"/>
  </cols>
  <sheetData>
    <row r="1" spans="1:4" ht="15" customHeight="1">
      <c r="A1" s="11" t="s">
        <v>187</v>
      </c>
      <c r="B1" s="12" t="s">
        <v>186</v>
      </c>
    </row>
    <row r="2" spans="1:4" ht="15" customHeight="1"/>
    <row r="3" spans="1:4" ht="20">
      <c r="A3" s="30"/>
      <c r="B3" s="30"/>
      <c r="C3" s="13" t="s">
        <v>501</v>
      </c>
    </row>
    <row r="4" spans="1:4">
      <c r="A4" s="30"/>
      <c r="B4" s="30"/>
      <c r="C4" s="16" t="s">
        <v>200</v>
      </c>
    </row>
    <row r="5" spans="1:4" ht="20">
      <c r="A5" s="20" t="s">
        <v>486</v>
      </c>
      <c r="B5" s="16" t="s">
        <v>200</v>
      </c>
      <c r="C5" s="21"/>
      <c r="D5" t="s">
        <v>492</v>
      </c>
    </row>
    <row r="6" spans="1:4" ht="15" customHeight="1"/>
  </sheetData>
  <mergeCells count="1">
    <mergeCell ref="A3:B4"/>
  </mergeCells>
  <hyperlinks>
    <hyperlink ref="A1" location="'TOC'!B17" display="TOC" xr:uid="{00000000-0004-0000-0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0FA1B108-A6C3-471B-A360-F717ED5AEBE9}">
            <xm:f>ROUND($C$5,2) &lt; ROUND(SUM('T16.01'!$K$8:$K$200)+SUM('T16.02'!$J$8:$J$199)+SUM('T16.03'!$J$8:$J$200),2)</xm:f>
            <x14:dxf>
              <fill>
                <patternFill>
                  <bgColor rgb="FFFF0000"/>
                </patternFill>
              </fill>
            </x14:dxf>
          </x14:cfRule>
          <xm:sqref>C5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/>
  <dimension ref="A1:JA8"/>
  <sheetViews>
    <sheetView workbookViewId="0">
      <selection activeCell="D27" sqref="D27"/>
    </sheetView>
  </sheetViews>
  <sheetFormatPr defaultRowHeight="14.5"/>
  <cols>
    <col min="1" max="1" width="10.26953125" bestFit="1" customWidth="1"/>
    <col min="2" max="3" width="10.1796875" bestFit="1" customWidth="1"/>
    <col min="4" max="4" width="10.26953125" bestFit="1" customWidth="1"/>
    <col min="5" max="8" width="10.1796875" bestFit="1" customWidth="1"/>
  </cols>
  <sheetData>
    <row r="1" spans="1:261">
      <c r="A1" t="s">
        <v>7</v>
      </c>
      <c r="B1" t="s">
        <v>487</v>
      </c>
      <c r="C1" t="s">
        <v>488</v>
      </c>
      <c r="D1" t="s">
        <v>489</v>
      </c>
    </row>
    <row r="2" spans="1:26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34</v>
      </c>
      <c r="Y2" t="s">
        <v>35</v>
      </c>
      <c r="Z2" t="s">
        <v>36</v>
      </c>
      <c r="AA2" t="s">
        <v>37</v>
      </c>
      <c r="AB2" t="s">
        <v>38</v>
      </c>
      <c r="AC2" t="s">
        <v>39</v>
      </c>
      <c r="AD2" t="s">
        <v>40</v>
      </c>
      <c r="AE2" t="s">
        <v>41</v>
      </c>
      <c r="AF2" t="s">
        <v>42</v>
      </c>
      <c r="AG2" t="s">
        <v>43</v>
      </c>
      <c r="AH2" t="s">
        <v>44</v>
      </c>
      <c r="AI2" t="s">
        <v>45</v>
      </c>
      <c r="AJ2" t="s">
        <v>46</v>
      </c>
      <c r="AK2" t="s">
        <v>47</v>
      </c>
      <c r="AL2" t="s">
        <v>48</v>
      </c>
      <c r="AM2" t="s">
        <v>49</v>
      </c>
      <c r="AN2" t="s">
        <v>50</v>
      </c>
      <c r="AO2" t="s">
        <v>51</v>
      </c>
      <c r="AP2" t="s">
        <v>52</v>
      </c>
      <c r="AQ2" t="s">
        <v>10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  <c r="BX2" t="s">
        <v>85</v>
      </c>
      <c r="BY2" t="s">
        <v>86</v>
      </c>
      <c r="BZ2" t="s">
        <v>87</v>
      </c>
      <c r="CA2" t="s">
        <v>88</v>
      </c>
      <c r="CB2" t="s">
        <v>89</v>
      </c>
      <c r="CC2" t="s">
        <v>90</v>
      </c>
      <c r="CD2" t="s">
        <v>91</v>
      </c>
      <c r="CE2" t="s">
        <v>92</v>
      </c>
      <c r="CF2" t="s">
        <v>93</v>
      </c>
      <c r="CG2" t="s">
        <v>94</v>
      </c>
      <c r="CH2" t="s">
        <v>95</v>
      </c>
      <c r="CI2" t="s">
        <v>96</v>
      </c>
      <c r="CJ2" t="s">
        <v>97</v>
      </c>
      <c r="CK2" t="s">
        <v>98</v>
      </c>
      <c r="CL2" t="s">
        <v>99</v>
      </c>
      <c r="CM2" t="s">
        <v>100</v>
      </c>
      <c r="CN2" t="s">
        <v>101</v>
      </c>
      <c r="CO2" t="s">
        <v>102</v>
      </c>
      <c r="CP2" t="s">
        <v>103</v>
      </c>
      <c r="CQ2" t="s">
        <v>104</v>
      </c>
      <c r="CR2" t="s">
        <v>105</v>
      </c>
      <c r="CS2" t="s">
        <v>106</v>
      </c>
      <c r="CT2" t="s">
        <v>107</v>
      </c>
      <c r="CU2" t="s">
        <v>108</v>
      </c>
      <c r="CV2" t="s">
        <v>109</v>
      </c>
      <c r="CW2" t="s">
        <v>110</v>
      </c>
      <c r="CX2" t="s">
        <v>111</v>
      </c>
      <c r="CY2" t="s">
        <v>112</v>
      </c>
      <c r="CZ2" t="s">
        <v>113</v>
      </c>
      <c r="DA2" t="s">
        <v>114</v>
      </c>
      <c r="DB2" t="s">
        <v>115</v>
      </c>
      <c r="DC2" t="s">
        <v>116</v>
      </c>
      <c r="DD2" t="s">
        <v>117</v>
      </c>
      <c r="DE2" t="s">
        <v>118</v>
      </c>
      <c r="DF2" t="s">
        <v>119</v>
      </c>
      <c r="DG2" t="s">
        <v>120</v>
      </c>
      <c r="DH2" t="s">
        <v>121</v>
      </c>
      <c r="DI2" t="s">
        <v>122</v>
      </c>
      <c r="DJ2" t="s">
        <v>123</v>
      </c>
      <c r="DK2" t="s">
        <v>124</v>
      </c>
      <c r="DL2" t="s">
        <v>125</v>
      </c>
      <c r="DM2" t="s">
        <v>126</v>
      </c>
      <c r="DN2" t="s">
        <v>127</v>
      </c>
      <c r="DO2" t="s">
        <v>128</v>
      </c>
      <c r="DP2" t="s">
        <v>129</v>
      </c>
      <c r="DQ2" t="s">
        <v>130</v>
      </c>
      <c r="DR2" t="s">
        <v>131</v>
      </c>
      <c r="DS2" t="s">
        <v>132</v>
      </c>
      <c r="DT2" t="s">
        <v>133</v>
      </c>
      <c r="DU2" t="s">
        <v>134</v>
      </c>
      <c r="DV2" t="s">
        <v>135</v>
      </c>
      <c r="DW2" t="s">
        <v>136</v>
      </c>
      <c r="DX2" t="s">
        <v>137</v>
      </c>
      <c r="DY2" t="s">
        <v>138</v>
      </c>
      <c r="DZ2" t="s">
        <v>139</v>
      </c>
      <c r="EA2" t="s">
        <v>140</v>
      </c>
      <c r="EB2" t="s">
        <v>141</v>
      </c>
      <c r="EC2" t="s">
        <v>142</v>
      </c>
      <c r="ED2" t="s">
        <v>143</v>
      </c>
      <c r="EE2" t="s">
        <v>144</v>
      </c>
      <c r="EF2" t="s">
        <v>145</v>
      </c>
      <c r="EG2" t="s">
        <v>146</v>
      </c>
      <c r="EH2" t="s">
        <v>147</v>
      </c>
      <c r="EI2" t="s">
        <v>148</v>
      </c>
      <c r="EJ2" t="s">
        <v>149</v>
      </c>
      <c r="EK2" t="s">
        <v>150</v>
      </c>
      <c r="EL2" t="s">
        <v>151</v>
      </c>
      <c r="EM2" t="s">
        <v>152</v>
      </c>
      <c r="EN2" t="s">
        <v>153</v>
      </c>
      <c r="EO2" t="s">
        <v>154</v>
      </c>
      <c r="EP2" t="s">
        <v>155</v>
      </c>
      <c r="EQ2" t="s">
        <v>156</v>
      </c>
      <c r="ER2" t="s">
        <v>157</v>
      </c>
      <c r="ES2" t="s">
        <v>158</v>
      </c>
      <c r="ET2" t="s">
        <v>159</v>
      </c>
      <c r="EU2" t="s">
        <v>160</v>
      </c>
      <c r="EV2" t="s">
        <v>161</v>
      </c>
      <c r="EW2" t="s">
        <v>162</v>
      </c>
      <c r="EX2" t="s">
        <v>163</v>
      </c>
      <c r="EY2" t="s">
        <v>164</v>
      </c>
      <c r="EZ2" t="s">
        <v>165</v>
      </c>
    </row>
    <row r="3" spans="1:261">
      <c r="A3" t="s">
        <v>176</v>
      </c>
      <c r="B3" t="s">
        <v>177</v>
      </c>
    </row>
    <row r="4" spans="1:261">
      <c r="A4" t="s">
        <v>209</v>
      </c>
    </row>
    <row r="5" spans="1:261">
      <c r="A5" t="s">
        <v>210</v>
      </c>
      <c r="B5" t="s">
        <v>211</v>
      </c>
      <c r="C5" t="s">
        <v>212</v>
      </c>
    </row>
    <row r="6" spans="1:261">
      <c r="A6" t="s">
        <v>213</v>
      </c>
      <c r="B6" t="s">
        <v>214</v>
      </c>
      <c r="C6" t="s">
        <v>215</v>
      </c>
      <c r="D6" t="s">
        <v>216</v>
      </c>
      <c r="E6" t="s">
        <v>217</v>
      </c>
      <c r="F6" t="s">
        <v>218</v>
      </c>
      <c r="G6" t="s">
        <v>219</v>
      </c>
      <c r="H6" t="s">
        <v>220</v>
      </c>
      <c r="I6" t="s">
        <v>221</v>
      </c>
      <c r="J6" t="s">
        <v>222</v>
      </c>
      <c r="K6" t="s">
        <v>223</v>
      </c>
    </row>
    <row r="7" spans="1:261">
      <c r="A7" t="s">
        <v>225</v>
      </c>
      <c r="B7" t="s">
        <v>226</v>
      </c>
      <c r="C7" t="s">
        <v>227</v>
      </c>
      <c r="D7" t="s">
        <v>228</v>
      </c>
      <c r="E7" t="s">
        <v>229</v>
      </c>
      <c r="F7" t="s">
        <v>230</v>
      </c>
      <c r="G7" t="s">
        <v>231</v>
      </c>
      <c r="H7" t="s">
        <v>232</v>
      </c>
      <c r="I7" t="s">
        <v>233</v>
      </c>
      <c r="J7" t="s">
        <v>234</v>
      </c>
      <c r="K7" t="s">
        <v>235</v>
      </c>
      <c r="L7" t="s">
        <v>236</v>
      </c>
      <c r="M7" t="s">
        <v>237</v>
      </c>
      <c r="N7" t="s">
        <v>238</v>
      </c>
      <c r="O7" t="s">
        <v>239</v>
      </c>
      <c r="P7" t="s">
        <v>240</v>
      </c>
      <c r="Q7" t="s">
        <v>241</v>
      </c>
      <c r="R7" t="s">
        <v>242</v>
      </c>
      <c r="S7" t="s">
        <v>243</v>
      </c>
      <c r="T7" t="s">
        <v>244</v>
      </c>
      <c r="U7" t="s">
        <v>245</v>
      </c>
      <c r="V7" t="s">
        <v>246</v>
      </c>
      <c r="W7" t="s">
        <v>247</v>
      </c>
      <c r="X7" t="s">
        <v>248</v>
      </c>
      <c r="Y7" t="s">
        <v>249</v>
      </c>
      <c r="Z7" t="s">
        <v>250</v>
      </c>
      <c r="AA7" t="s">
        <v>251</v>
      </c>
      <c r="AB7" t="s">
        <v>252</v>
      </c>
      <c r="AC7" t="s">
        <v>253</v>
      </c>
      <c r="AD7" t="s">
        <v>254</v>
      </c>
      <c r="AE7" t="s">
        <v>255</v>
      </c>
      <c r="AF7" t="s">
        <v>256</v>
      </c>
      <c r="AG7" t="s">
        <v>257</v>
      </c>
      <c r="AH7" t="s">
        <v>258</v>
      </c>
      <c r="AI7" t="s">
        <v>259</v>
      </c>
      <c r="AJ7" t="s">
        <v>260</v>
      </c>
      <c r="AK7" t="s">
        <v>261</v>
      </c>
      <c r="AL7" t="s">
        <v>262</v>
      </c>
      <c r="AM7" t="s">
        <v>263</v>
      </c>
      <c r="AN7" t="s">
        <v>264</v>
      </c>
      <c r="AO7" t="s">
        <v>265</v>
      </c>
      <c r="AP7" t="s">
        <v>266</v>
      </c>
      <c r="AQ7" t="s">
        <v>267</v>
      </c>
      <c r="AR7" t="s">
        <v>268</v>
      </c>
      <c r="AS7" t="s">
        <v>269</v>
      </c>
      <c r="AT7" t="s">
        <v>270</v>
      </c>
      <c r="AU7" t="s">
        <v>271</v>
      </c>
      <c r="AV7" t="s">
        <v>272</v>
      </c>
      <c r="AW7" t="s">
        <v>273</v>
      </c>
      <c r="AX7" t="s">
        <v>274</v>
      </c>
      <c r="AY7" t="s">
        <v>275</v>
      </c>
      <c r="AZ7" t="s">
        <v>276</v>
      </c>
      <c r="BA7" t="s">
        <v>277</v>
      </c>
      <c r="BB7" t="s">
        <v>278</v>
      </c>
      <c r="BC7" t="s">
        <v>279</v>
      </c>
      <c r="BD7" t="s">
        <v>280</v>
      </c>
      <c r="BE7" t="s">
        <v>281</v>
      </c>
      <c r="BF7" t="s">
        <v>282</v>
      </c>
      <c r="BG7" t="s">
        <v>283</v>
      </c>
      <c r="BH7" t="s">
        <v>284</v>
      </c>
      <c r="BI7" t="s">
        <v>285</v>
      </c>
      <c r="BJ7" t="s">
        <v>286</v>
      </c>
      <c r="BK7" t="s">
        <v>287</v>
      </c>
      <c r="BL7" t="s">
        <v>288</v>
      </c>
      <c r="BM7" t="s">
        <v>289</v>
      </c>
      <c r="BN7" t="s">
        <v>290</v>
      </c>
      <c r="BO7" t="s">
        <v>291</v>
      </c>
      <c r="BP7" t="s">
        <v>292</v>
      </c>
      <c r="BQ7" t="s">
        <v>293</v>
      </c>
      <c r="BR7" t="s">
        <v>294</v>
      </c>
      <c r="BS7" t="s">
        <v>295</v>
      </c>
      <c r="BT7" t="s">
        <v>296</v>
      </c>
      <c r="BU7" t="s">
        <v>297</v>
      </c>
      <c r="BV7" t="s">
        <v>298</v>
      </c>
      <c r="BW7" t="s">
        <v>299</v>
      </c>
      <c r="BX7" t="s">
        <v>300</v>
      </c>
      <c r="BY7" t="s">
        <v>301</v>
      </c>
      <c r="BZ7" t="s">
        <v>302</v>
      </c>
      <c r="CA7" t="s">
        <v>303</v>
      </c>
      <c r="CB7" t="s">
        <v>304</v>
      </c>
      <c r="CC7" t="s">
        <v>305</v>
      </c>
      <c r="CD7" t="s">
        <v>306</v>
      </c>
      <c r="CE7" t="s">
        <v>307</v>
      </c>
      <c r="CF7" t="s">
        <v>308</v>
      </c>
      <c r="CG7" t="s">
        <v>309</v>
      </c>
      <c r="CH7" t="s">
        <v>310</v>
      </c>
      <c r="CI7" t="s">
        <v>311</v>
      </c>
      <c r="CJ7" t="s">
        <v>312</v>
      </c>
      <c r="CK7" t="s">
        <v>313</v>
      </c>
      <c r="CL7" t="s">
        <v>314</v>
      </c>
      <c r="CM7" t="s">
        <v>315</v>
      </c>
      <c r="CN7" t="s">
        <v>316</v>
      </c>
      <c r="CO7" t="s">
        <v>317</v>
      </c>
      <c r="CP7" t="s">
        <v>318</v>
      </c>
      <c r="CQ7" t="s">
        <v>319</v>
      </c>
      <c r="CR7" t="s">
        <v>320</v>
      </c>
      <c r="CS7" t="s">
        <v>321</v>
      </c>
      <c r="CT7" t="s">
        <v>322</v>
      </c>
      <c r="CU7" t="s">
        <v>323</v>
      </c>
      <c r="CV7" t="s">
        <v>324</v>
      </c>
      <c r="CW7" t="s">
        <v>325</v>
      </c>
      <c r="CX7" t="s">
        <v>326</v>
      </c>
      <c r="CY7" t="s">
        <v>327</v>
      </c>
      <c r="CZ7" t="s">
        <v>328</v>
      </c>
      <c r="DA7" t="s">
        <v>329</v>
      </c>
      <c r="DB7" t="s">
        <v>330</v>
      </c>
      <c r="DC7" t="s">
        <v>331</v>
      </c>
      <c r="DD7" t="s">
        <v>332</v>
      </c>
      <c r="DE7" t="s">
        <v>333</v>
      </c>
      <c r="DF7" t="s">
        <v>334</v>
      </c>
      <c r="DG7" t="s">
        <v>335</v>
      </c>
      <c r="DH7" t="s">
        <v>336</v>
      </c>
      <c r="DI7" t="s">
        <v>337</v>
      </c>
      <c r="DJ7" t="s">
        <v>338</v>
      </c>
      <c r="DK7" t="s">
        <v>339</v>
      </c>
      <c r="DL7" t="s">
        <v>340</v>
      </c>
      <c r="DM7" t="s">
        <v>341</v>
      </c>
      <c r="DN7" t="s">
        <v>342</v>
      </c>
      <c r="DO7" t="s">
        <v>343</v>
      </c>
      <c r="DP7" t="s">
        <v>344</v>
      </c>
      <c r="DQ7" t="s">
        <v>345</v>
      </c>
      <c r="DR7" t="s">
        <v>346</v>
      </c>
      <c r="DS7" t="s">
        <v>347</v>
      </c>
      <c r="DT7" t="s">
        <v>348</v>
      </c>
      <c r="DU7" t="s">
        <v>349</v>
      </c>
      <c r="DV7" t="s">
        <v>350</v>
      </c>
      <c r="DW7" t="s">
        <v>351</v>
      </c>
      <c r="DX7" t="s">
        <v>352</v>
      </c>
      <c r="DY7" t="s">
        <v>353</v>
      </c>
      <c r="DZ7" t="s">
        <v>354</v>
      </c>
      <c r="EA7" t="s">
        <v>355</v>
      </c>
      <c r="EB7" t="s">
        <v>356</v>
      </c>
      <c r="EC7" t="s">
        <v>357</v>
      </c>
      <c r="ED7" t="s">
        <v>358</v>
      </c>
      <c r="EE7" t="s">
        <v>359</v>
      </c>
      <c r="EF7" t="s">
        <v>360</v>
      </c>
      <c r="EG7" t="s">
        <v>361</v>
      </c>
      <c r="EH7" t="s">
        <v>362</v>
      </c>
      <c r="EI7" t="s">
        <v>363</v>
      </c>
      <c r="EJ7" t="s">
        <v>364</v>
      </c>
      <c r="EK7" t="s">
        <v>365</v>
      </c>
      <c r="EL7" t="s">
        <v>366</v>
      </c>
      <c r="EM7" t="s">
        <v>367</v>
      </c>
      <c r="EN7" t="s">
        <v>368</v>
      </c>
      <c r="EO7" t="s">
        <v>369</v>
      </c>
      <c r="EP7" t="s">
        <v>370</v>
      </c>
      <c r="EQ7" t="s">
        <v>371</v>
      </c>
      <c r="ER7" t="s">
        <v>372</v>
      </c>
      <c r="ES7" t="s">
        <v>373</v>
      </c>
      <c r="ET7" t="s">
        <v>374</v>
      </c>
      <c r="EU7" t="s">
        <v>375</v>
      </c>
      <c r="EV7" t="s">
        <v>376</v>
      </c>
      <c r="EW7" t="s">
        <v>377</v>
      </c>
      <c r="EX7" t="s">
        <v>378</v>
      </c>
      <c r="EY7" t="s">
        <v>379</v>
      </c>
      <c r="EZ7" t="s">
        <v>380</v>
      </c>
      <c r="FA7" t="s">
        <v>381</v>
      </c>
      <c r="FB7" t="s">
        <v>382</v>
      </c>
      <c r="FC7" t="s">
        <v>383</v>
      </c>
      <c r="FD7" t="s">
        <v>384</v>
      </c>
      <c r="FE7" t="s">
        <v>385</v>
      </c>
      <c r="FF7" t="s">
        <v>386</v>
      </c>
      <c r="FG7" t="s">
        <v>387</v>
      </c>
      <c r="FH7" t="s">
        <v>388</v>
      </c>
      <c r="FI7" t="s">
        <v>389</v>
      </c>
      <c r="FJ7" t="s">
        <v>390</v>
      </c>
      <c r="FK7" t="s">
        <v>391</v>
      </c>
      <c r="FL7" t="s">
        <v>392</v>
      </c>
      <c r="FM7" t="s">
        <v>393</v>
      </c>
      <c r="FN7" t="s">
        <v>394</v>
      </c>
      <c r="FO7" t="s">
        <v>395</v>
      </c>
      <c r="FP7" t="s">
        <v>396</v>
      </c>
      <c r="FQ7" t="s">
        <v>397</v>
      </c>
      <c r="FR7" t="s">
        <v>398</v>
      </c>
      <c r="FS7" t="s">
        <v>399</v>
      </c>
      <c r="FT7" t="s">
        <v>400</v>
      </c>
      <c r="FU7" t="s">
        <v>401</v>
      </c>
      <c r="FV7" t="s">
        <v>402</v>
      </c>
      <c r="FW7" t="s">
        <v>403</v>
      </c>
      <c r="FX7" t="s">
        <v>404</v>
      </c>
      <c r="FY7" t="s">
        <v>405</v>
      </c>
      <c r="FZ7" t="s">
        <v>406</v>
      </c>
      <c r="GA7" t="s">
        <v>407</v>
      </c>
      <c r="GB7" t="s">
        <v>408</v>
      </c>
      <c r="GC7" t="s">
        <v>409</v>
      </c>
      <c r="GD7" t="s">
        <v>410</v>
      </c>
      <c r="GE7" t="s">
        <v>411</v>
      </c>
      <c r="GF7" t="s">
        <v>412</v>
      </c>
      <c r="GG7" t="s">
        <v>413</v>
      </c>
      <c r="GH7" t="s">
        <v>414</v>
      </c>
      <c r="GI7" t="s">
        <v>415</v>
      </c>
      <c r="GJ7" t="s">
        <v>416</v>
      </c>
      <c r="GK7" t="s">
        <v>417</v>
      </c>
      <c r="GL7" t="s">
        <v>418</v>
      </c>
      <c r="GM7" t="s">
        <v>419</v>
      </c>
      <c r="GN7" t="s">
        <v>420</v>
      </c>
      <c r="GO7" t="s">
        <v>421</v>
      </c>
      <c r="GP7" t="s">
        <v>422</v>
      </c>
      <c r="GQ7" t="s">
        <v>423</v>
      </c>
      <c r="GR7" t="s">
        <v>424</v>
      </c>
      <c r="GS7" t="s">
        <v>425</v>
      </c>
      <c r="GT7" t="s">
        <v>426</v>
      </c>
      <c r="GU7" t="s">
        <v>427</v>
      </c>
      <c r="GV7" t="s">
        <v>428</v>
      </c>
      <c r="GW7" t="s">
        <v>429</v>
      </c>
      <c r="GX7" t="s">
        <v>430</v>
      </c>
      <c r="GY7" t="s">
        <v>431</v>
      </c>
      <c r="GZ7" t="s">
        <v>432</v>
      </c>
      <c r="HA7" t="s">
        <v>433</v>
      </c>
      <c r="HB7" t="s">
        <v>434</v>
      </c>
      <c r="HC7" t="s">
        <v>435</v>
      </c>
      <c r="HD7" t="s">
        <v>436</v>
      </c>
      <c r="HE7" t="s">
        <v>437</v>
      </c>
      <c r="HF7" t="s">
        <v>438</v>
      </c>
      <c r="HG7" t="s">
        <v>439</v>
      </c>
      <c r="HH7" t="s">
        <v>440</v>
      </c>
      <c r="HI7" t="s">
        <v>441</v>
      </c>
      <c r="HJ7" t="s">
        <v>442</v>
      </c>
      <c r="HK7" t="s">
        <v>443</v>
      </c>
      <c r="HL7" t="s">
        <v>444</v>
      </c>
      <c r="HM7" t="s">
        <v>445</v>
      </c>
      <c r="HN7" t="s">
        <v>446</v>
      </c>
      <c r="HO7" t="s">
        <v>447</v>
      </c>
      <c r="HP7" t="s">
        <v>448</v>
      </c>
      <c r="HQ7" t="s">
        <v>449</v>
      </c>
      <c r="HR7" t="s">
        <v>450</v>
      </c>
      <c r="HS7" t="s">
        <v>451</v>
      </c>
      <c r="HT7" t="s">
        <v>452</v>
      </c>
      <c r="HU7" t="s">
        <v>453</v>
      </c>
      <c r="HV7" t="s">
        <v>454</v>
      </c>
      <c r="HW7" t="s">
        <v>455</v>
      </c>
      <c r="HX7" t="s">
        <v>456</v>
      </c>
      <c r="HY7" t="s">
        <v>457</v>
      </c>
      <c r="HZ7" t="s">
        <v>458</v>
      </c>
      <c r="IA7" t="s">
        <v>459</v>
      </c>
      <c r="IB7" t="s">
        <v>460</v>
      </c>
      <c r="IC7" t="s">
        <v>461</v>
      </c>
      <c r="ID7" t="s">
        <v>462</v>
      </c>
      <c r="IE7" t="s">
        <v>463</v>
      </c>
      <c r="IF7" t="s">
        <v>464</v>
      </c>
      <c r="IG7" t="s">
        <v>465</v>
      </c>
      <c r="IH7" t="s">
        <v>466</v>
      </c>
      <c r="II7" t="s">
        <v>467</v>
      </c>
      <c r="IJ7" t="s">
        <v>468</v>
      </c>
      <c r="IK7" t="s">
        <v>469</v>
      </c>
      <c r="IL7" t="s">
        <v>470</v>
      </c>
      <c r="IM7" t="s">
        <v>471</v>
      </c>
      <c r="IN7" t="s">
        <v>472</v>
      </c>
      <c r="IO7" t="s">
        <v>473</v>
      </c>
      <c r="IP7" t="s">
        <v>474</v>
      </c>
      <c r="IQ7" t="s">
        <v>475</v>
      </c>
      <c r="IR7" t="s">
        <v>476</v>
      </c>
      <c r="IS7" t="s">
        <v>477</v>
      </c>
      <c r="IT7" t="s">
        <v>478</v>
      </c>
      <c r="IU7" t="s">
        <v>479</v>
      </c>
      <c r="IV7" t="s">
        <v>480</v>
      </c>
      <c r="IW7" t="s">
        <v>481</v>
      </c>
      <c r="IX7" t="s">
        <v>482</v>
      </c>
      <c r="IY7" t="s">
        <v>483</v>
      </c>
      <c r="IZ7" t="s">
        <v>484</v>
      </c>
      <c r="JA7" t="s">
        <v>485</v>
      </c>
    </row>
    <row r="8" spans="1:261">
      <c r="A8" s="26">
        <v>46112</v>
      </c>
      <c r="B8" s="26">
        <v>46203</v>
      </c>
      <c r="C8" s="26">
        <v>46295</v>
      </c>
      <c r="D8" s="26">
        <v>46387</v>
      </c>
      <c r="E8" s="26">
        <v>46477</v>
      </c>
      <c r="F8" s="26">
        <v>46568</v>
      </c>
      <c r="G8" s="26">
        <v>46660</v>
      </c>
      <c r="H8" s="26">
        <v>46752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4b76a9d84d8a9054bb5890890ad2ca7c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11460c0561c3743d85480d4c622ff50b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default="18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default="105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14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NB_EmFromName xmlns="d9eb7c7e-3a87-48dc-a7b7-365e1e85ed01" xsi:nil="true"/>
    <DNB_CCOntvanger xmlns="d9eb7c7e-3a87-48dc-a7b7-365e1e85ed01">
      <UserInfo>
        <DisplayName/>
        <AccountId xsi:nil="true"/>
        <AccountType/>
      </UserInfo>
    </DNB_CCOntvanger>
    <Organisatie xmlns="cabff38f-a25f-4d6f-ab96-73f537117490" xsi:nil="true" Resolved="true"/>
    <Organisatie_x003a__x0020_CRM_x0020_Relatie_x0020_Number xmlns="cabff38f-a25f-4d6f-ab96-73f537117490" xsi:nil="true"/>
    <_dlc_DocId xmlns="http://schemas.dnb.nl/sharepoint">T050-856599173-1936</_dlc_DocId>
    <DNB_EmAttachmentNames xmlns="d9eb7c7e-3a87-48dc-a7b7-365e1e85ed01" xsi:nil="true"/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l9d6f49d57304f408b5e32da9670157e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Relaties_ID xmlns="cabff38f-a25f-4d6f-ab96-73f537117490" xsi:nil="true"/>
    <DNB_EmCC xmlns="d9eb7c7e-3a87-48dc-a7b7-365e1e85ed01" xsi:nil="true"/>
    <DNB_EmTo xmlns="d9eb7c7e-3a87-48dc-a7b7-365e1e85ed01" xsi:nil="true"/>
    <Organisatie_x003a__x0020_MDM_x0020_Number xmlns="cabff38f-a25f-4d6f-ab96-73f537117490" xsi:nil="true"/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a20bcfd3290d4a828b8bdad2baec275b xmlns="cabff38f-a25f-4d6f-ab96-73f537117490">
      <Terms xmlns="http://schemas.microsoft.com/office/infopath/2007/PartnerControls"/>
    </a20bcfd3290d4a828b8bdad2baec275b>
    <DNB_Distributie xmlns="d9eb7c7e-3a87-48dc-a7b7-365e1e85ed01">false</DNB_Distributie>
    <TaxCatchAll xmlns="d9eb7c7e-3a87-48dc-a7b7-365e1e85ed01">
      <Value>181</Value>
      <Value>139</Value>
      <Value>1530</Value>
      <Value>105</Value>
    </TaxCatchAll>
    <DNB_Sjabloon xmlns="d9eb7c7e-3a87-48dc-a7b7-365e1e85ed01" xsi:nil="true"/>
    <DNB_Opmerkingen xmlns="d9eb7c7e-3a87-48dc-a7b7-365e1e85ed01" xsi:nil="true"/>
    <c2e1cf37d6674dcb9f4ce571809167eb xmlns="cabff38f-a25f-4d6f-ab96-73f537117490">
      <Terms xmlns="http://schemas.microsoft.com/office/infopath/2007/PartnerControls"/>
    </c2e1cf37d6674dcb9f4ce571809167eb>
    <_vti_ItemDeclaredRecord xmlns="http://schemas.microsoft.com/sharepoint/v3" xsi:nil="true"/>
    <DNB_EmAttachCount xmlns="d9eb7c7e-3a87-48dc-a7b7-365e1e85ed01" xsi:nil="true"/>
    <DNB_AuteurFix xmlns="d9eb7c7e-3a87-48dc-a7b7-365e1e85ed01">
      <UserInfo>
        <DisplayName/>
        <AccountId xsi:nil="true"/>
        <AccountType/>
      </UserInfo>
    </DNB_AuteurFix>
    <DNB_EmDate xmlns="d9eb7c7e-3a87-48dc-a7b7-365e1e85ed01" xsi:nil="true"/>
    <ce43ac4ada01bb4f0f5218f9cc256b90 xmlns="d9eb7c7e-3a87-48dc-a7b7-365e1e85ed01">
      <Terms xmlns="http://schemas.microsoft.com/office/infopath/2007/PartnerControls"/>
    </ce43ac4ada01bb4f0f5218f9cc256b90>
    <_dlc_DocIdUrl xmlns="http://schemas.dnb.nl/sharepoint">
      <Url>https://dnbnl.sharepoint.com/sites/TK-Statistiek/StatistiekenMacroEconomisch/_layouts/15/DocIdRedir.aspx?ID=T050-856599173-1936</Url>
      <Description>T050-856599173-1936</Description>
    </_dlc_DocIdUrl>
  </documentManagement>
</p:properties>
</file>

<file path=customXml/itemProps1.xml><?xml version="1.0" encoding="utf-8"?>
<ds:datastoreItem xmlns:ds="http://schemas.openxmlformats.org/officeDocument/2006/customXml" ds:itemID="{6A70E6BF-7B3F-4785-8C4B-E4FEE5C6CB05}"/>
</file>

<file path=customXml/itemProps2.xml><?xml version="1.0" encoding="utf-8"?>
<ds:datastoreItem xmlns:ds="http://schemas.openxmlformats.org/officeDocument/2006/customXml" ds:itemID="{FEEA4E03-9905-462A-ABF4-C2F0B15305CD}"/>
</file>

<file path=customXml/itemProps3.xml><?xml version="1.0" encoding="utf-8"?>
<ds:datastoreItem xmlns:ds="http://schemas.openxmlformats.org/officeDocument/2006/customXml" ds:itemID="{7A0C41FB-4A0A-475D-9A2C-341DB89B57D8}"/>
</file>

<file path=customXml/itemProps4.xml><?xml version="1.0" encoding="utf-8"?>
<ds:datastoreItem xmlns:ds="http://schemas.openxmlformats.org/officeDocument/2006/customXml" ds:itemID="{B0ECD2D0-5077-49EB-A9EE-08AE1220C71B}"/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1</vt:i4>
      </vt:variant>
    </vt:vector>
  </HeadingPairs>
  <TitlesOfParts>
    <vt:vector size="7" baseType="lpstr">
      <vt:lpstr>TOC</vt:lpstr>
      <vt:lpstr>T16.01</vt:lpstr>
      <vt:lpstr>T16.02</vt:lpstr>
      <vt:lpstr>T16.03</vt:lpstr>
      <vt:lpstr>T17.01</vt:lpstr>
      <vt:lpstr>_dropDownSheet</vt:lpstr>
      <vt:lpstr>AllowedPrefix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2026-01-26T11:08:25Z</dcterms:created>
  <dcterms:modified xsi:type="dcterms:W3CDTF">2026-01-26T11:08:33Z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NB_Taaklabel">
    <vt:lpwstr>139;#Rapportage algemeen|abaa2c6f-51a1-4a9f-80d5-057308e2fbea</vt:lpwstr>
  </property>
  <property fmtid="{D5CDD505-2E9C-101B-9397-08002B2CF9AE}" pid="3" name="DNB_Organisatie">
    <vt:lpwstr/>
  </property>
  <property fmtid="{D5CDD505-2E9C-101B-9397-08002B2CF9AE}" pid="4" name="Gremium_x002f_Instituut">
    <vt:lpwstr/>
  </property>
  <property fmtid="{D5CDD505-2E9C-101B-9397-08002B2CF9AE}" pid="5" name="ContentTypeId">
    <vt:lpwstr>0x0101001A9AF98CE4D646E7BAD5E0A615FBC45700531684C5AA7845B1B8AD3BF3F8A4C4F800F179C16340E93B42A18112B0390EF922</vt:lpwstr>
  </property>
  <property fmtid="{D5CDD505-2E9C-101B-9397-08002B2CF9AE}" pid="6" name="Library Version">
    <vt:lpwstr>B0025</vt:lpwstr>
  </property>
  <property fmtid="{D5CDD505-2E9C-101B-9397-08002B2CF9AE}" pid="7" name="Jaar">
    <vt:lpwstr>1530;#2026|2e171c9a-c7a5-45ed-a67a-4bf884151fc5</vt:lpwstr>
  </property>
  <property fmtid="{D5CDD505-2E9C-101B-9397-08002B2CF9AE}" pid="8" name="Gremium/Instituut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_dlc_DocIdItemGuid">
    <vt:lpwstr>2825195f-fac4-4026-990c-7ccbdb8d6474</vt:lpwstr>
  </property>
  <property fmtid="{D5CDD505-2E9C-101B-9397-08002B2CF9AE}" pid="11" name="DNB_Afdeling">
    <vt:lpwstr>181;#Business Intelligence Competency Centre|a75d263b-0e92-43cf-ac11-a12aad595788</vt:lpwstr>
  </property>
  <property fmtid="{D5CDD505-2E9C-101B-9397-08002B2CF9AE}" pid="12" name="Tool Version">
    <vt:lpwstr>V13.6.0</vt:lpwstr>
  </property>
  <property fmtid="{D5CDD505-2E9C-101B-9397-08002B2CF9AE}" pid="13" name="DNB_Documenttype_2">
    <vt:lpwstr/>
  </property>
</Properties>
</file>